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ДЧБ" sheetId="3" r:id="rId1"/>
  </sheets>
  <definedNames>
    <definedName name="APPT" localSheetId="0">ДЧБ!$A$19</definedName>
    <definedName name="FIO" localSheetId="0">ДЧБ!$F$19</definedName>
    <definedName name="SIGN" localSheetId="0">ДЧБ!$A$19:$H$20</definedName>
  </definedNames>
  <calcPr calcId="145621"/>
</workbook>
</file>

<file path=xl/calcChain.xml><?xml version="1.0" encoding="utf-8"?>
<calcChain xmlns="http://schemas.openxmlformats.org/spreadsheetml/2006/main">
  <c r="H12" i="3" l="1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13" i="3"/>
  <c r="F12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1" i="3"/>
  <c r="F44" i="3"/>
  <c r="F45" i="3"/>
  <c r="F48" i="3"/>
  <c r="F49" i="3"/>
  <c r="F50" i="3"/>
  <c r="F51" i="3"/>
  <c r="F52" i="3"/>
  <c r="F53" i="3"/>
  <c r="F55" i="3"/>
  <c r="F56" i="3"/>
  <c r="F57" i="3"/>
  <c r="F13" i="3"/>
</calcChain>
</file>

<file path=xl/sharedStrings.xml><?xml version="1.0" encoding="utf-8"?>
<sst xmlns="http://schemas.openxmlformats.org/spreadsheetml/2006/main" count="123" uniqueCount="114">
  <si>
    <t>Итого</t>
  </si>
  <si>
    <t>Бюджет: бюджет сельского поселения "Иоссер"</t>
  </si>
  <si>
    <t>Единица измерения тыс. руб.</t>
  </si>
  <si>
    <t>КВД</t>
  </si>
  <si>
    <t>Наименование КВД</t>
  </si>
  <si>
    <t>1 00 00 00 0 00 0 000</t>
  </si>
  <si>
    <t>НАЛОГОВЫЕ И НЕНАЛОГОВЫЕ ДОХОДЫ</t>
  </si>
  <si>
    <t>1 01 00 00 0 00 0 000</t>
  </si>
  <si>
    <t>НАЛОГИ НА ПРИБЫЛЬ, ДОХОДЫ</t>
  </si>
  <si>
    <t>1 01 02 00 0 01 0 000</t>
  </si>
  <si>
    <t>Налог на доходы физических лиц</t>
  </si>
  <si>
    <t>1 01 02 01 0 01 0 000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</si>
  <si>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</si>
  <si>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1 01 02 01 0 01 1 000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</si>
  <si>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</si>
  <si>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1 01 02 01 0 01 2 100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</si>
  <si>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</si>
  <si>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1 01 02 03 0 01 2 100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</si>
  <si>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</si>
  <si>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1 06 00 00 0 00 0 000</t>
  </si>
  <si>
    <t>НАЛОГИ НА ИМУЩЕСТВО</t>
  </si>
  <si>
    <t>1 06 01 00 0 00 0 000</t>
  </si>
  <si>
    <t>Налог на имущество физических лиц</t>
  </si>
  <si>
    <t>1 06 01 03 0 10 0 000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</si>
  <si>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</si>
  <si>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1 06 01 03 0 10 1 000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</si>
  <si>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платежа)</t>
  </si>
  <si>
    <t>1 06 01 03 0 10 2 100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</si>
  <si>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</si>
  <si>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1 06 06 00 0 00 0 000</t>
  </si>
  <si>
    <t>Земельный налог</t>
  </si>
  <si>
    <t>1 06 06 01 3 10 0 000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</si>
  <si>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</si>
  <si>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1 06 06 02 3 10 0 000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</si>
  <si>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</si>
  <si>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1 06 06 03 3 10 1 000</t>
  </si>
  <si>
    <t>Земельный налог с организаций, обладающих земельным участком, расположенным в границах сельских поселений (сумма платежа)</t>
  </si>
  <si>
    <t>1 06 06 03 3 10 2 100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</si>
  <si>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</si>
  <si>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1 06 06 04 3 10 0 000</t>
  </si>
  <si>
    <t>Земельный налог с физических лиц, обладающих земельным участком, расположенным в границах сельских поселений</t>
  </si>
  <si>
    <t>1 06 06 04 3 10 1 000</t>
  </si>
  <si>
    <t>Земельный налог с физических лиц, обладающих земельным участком, расположенным в границах сельских поселений (сумма платежа)</t>
  </si>
  <si>
    <t>1 06 06 04 3 10 2 100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</si>
  <si>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</si>
  <si>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1 08 00 00 0 00 0 000</t>
  </si>
  <si>
    <t>ГОСУДАРСТВЕННАЯ ПОШЛИНА</t>
  </si>
  <si>
    <t>1 08 04 00 0 01 0 000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</si>
  <si>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</si>
  <si>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1 08 04 02 0 01 0 000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</si>
  <si>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</si>
  <si>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1 08 04 02 0 01 1 000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</si>
  <si>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</si>
  <si>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1 11 00 00 0 00 0 000</t>
  </si>
  <si>
    <t>ДОХОДЫ ОТ ИСПОЛЬЗОВАНИЯ ИМУЩЕСТВА, НАХОДЯЩЕГОСЯ В ГОСУДАРСТВЕННОЙ И МУНИЦИПАЛЬНОЙ СОБСТВЕННОСТИ</t>
  </si>
  <si>
    <t>1 11 05 00 0 00 0 000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</si>
  <si>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</si>
  <si>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1 11 05 01 3 10 0 000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</si>
  <si>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</si>
  <si>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1 11 09 00 0 00 0 000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</si>
  <si>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</si>
  <si>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1 11 09 04 5 10 0 000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</si>
  <si>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</si>
  <si>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1 16 00 00 0 00 0 000</t>
  </si>
  <si>
    <t>ШТРАФЫ, САНКЦИИ, ВОЗМЕЩЕНИЕ УЩЕРБА</t>
  </si>
  <si>
    <t>1 16 30 00 0 01 0 000</t>
  </si>
  <si>
    <t>Денежные взыскания (штрафы) за правонарушения в области дорожного движения</t>
  </si>
  <si>
    <t>1 16 30 01 5 01 0 000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</si>
  <si>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</si>
  <si>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>1 16 30 01 5 01 6 000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</si>
  <si>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 (федеральные органы)</t>
  </si>
  <si>
    <t>1 17 00 00 0 00 0 000</t>
  </si>
  <si>
    <t>ПРОЧИЕ НЕНАЛОГОВЫЕ ДОХОДЫ</t>
  </si>
  <si>
    <t>1 17 05 00 0 00 0 000</t>
  </si>
  <si>
    <t>Прочие неналоговые доходы</t>
  </si>
  <si>
    <t>1 17 05 05 0 10 0 000</t>
  </si>
  <si>
    <t>Прочие неналоговые доходы бюджетов сельских поселений</t>
  </si>
  <si>
    <t>2 00 00 00 0 00 0 000</t>
  </si>
  <si>
    <t>БЕЗВОЗМЕЗДНЫЕ ПОСТУПЛЕНИЯ</t>
  </si>
  <si>
    <t>2 02 00 00 0 00 0 000</t>
  </si>
  <si>
    <t>БЕЗВОЗМЕЗДНЫЕ ПОСТУПЛЕНИЯ ОТ ДРУГИХ БЮДЖЕТОВ БЮДЖЕТНОЙ СИСТЕМЫ РОССИЙСКОЙ ФЕДЕРАЦИИ</t>
  </si>
  <si>
    <t>2 02 01 00 0 00 0 000</t>
  </si>
  <si>
    <t>Дотации бюджетам субъектов Российской Федерации и муниципальных образований</t>
  </si>
  <si>
    <t>2 02 01 00 1 10 0 000</t>
  </si>
  <si>
    <t>Дотации бюджетам сельских поселений на выравнивание бюджетной обеспеченности</t>
  </si>
  <si>
    <t>2 02 01 00 3 10 0 000</t>
  </si>
  <si>
    <t>Дотации бюджетам сельских поселений на поддержку мер по обеспечению сбалансированности бюджетов</t>
  </si>
  <si>
    <t>2 02 02 00 0 00 0 000</t>
  </si>
  <si>
    <t>Субсидии бюджетам субъектов Российской Федерации и муниципальных образований (межбюджетные субсидии)</t>
  </si>
  <si>
    <t>2 02 02 05 1 10 0 000</t>
  </si>
  <si>
    <t>Субсидии бюджетам поселений на реализацию федеральных целевых программ</t>
  </si>
  <si>
    <t>2 02 02 99 9 10 0 000</t>
  </si>
  <si>
    <t>Прочие субсидии бюджетам поселений</t>
  </si>
  <si>
    <t>2 02 03 00 0 00 0 000</t>
  </si>
  <si>
    <t>Субвенции бюджетам субъектов Российской Федерации и муниципальных образований</t>
  </si>
  <si>
    <t>2 02 03 00 3 10 0 000</t>
  </si>
  <si>
    <t>Субвенции бюджетам сельских поселений на государственную регистрацию актов гражданского состояния</t>
  </si>
  <si>
    <t>2 02 03 01 5 10 0 000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</si>
  <si>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</si>
  <si>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2 02 03 02 4 10 0 000</t>
  </si>
  <si>
    <t>Субвенции бюджетам сельских поселений на выполнение передаваемых полномочий субъектов Российской Федерации</t>
  </si>
  <si>
    <t>Первоначальный план 2015 год</t>
  </si>
  <si>
    <t>Уточненный план 2015 год</t>
  </si>
  <si>
    <t>Исполнение 2015 год</t>
  </si>
  <si>
    <t>% исполнения от первоначального плана</t>
  </si>
  <si>
    <t>Причина отклонений от первоначального плана</t>
  </si>
  <si>
    <t>% поступлений к уточненному плану</t>
  </si>
  <si>
    <t>Причина отклонений от уточненного плана</t>
  </si>
  <si>
    <t>Уменьшение налогооблагаемой базы в течение 2015 года.</t>
  </si>
  <si>
    <t>Снижение количества плательщиков.</t>
  </si>
  <si>
    <t>Уточнение плана в течение 2015 года в связи с поступлением средств</t>
  </si>
  <si>
    <t>Сведения</t>
  </si>
  <si>
    <t xml:space="preserve">о фактических поступлениях доходов по видам доходов в сравнении с первоначально утвержденными </t>
  </si>
  <si>
    <t>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</si>
</sst>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?"/>
    <numFmt numFmtId="173" formatCode="0.0%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8"/>
      <name val="Arial Narrow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6" fillId="0" borderId="0" xfId="0" applyNumberFormat="1" applyFont="1" applyAlignment="1"/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72" fontId="3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3" fontId="4" fillId="0" borderId="2" xfId="0" applyNumberFormat="1" applyFont="1" applyBorder="1" applyAlignment="1">
      <alignment horizontal="righ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73" fontId="3" fillId="0" borderId="2" xfId="0" applyNumberFormat="1" applyFont="1" applyBorder="1" applyAlignment="1">
      <alignment horizontal="right" vertical="center" wrapText="1"/>
    </xf>
    <xf numFmtId="10" fontId="3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172" fontId="3" fillId="0" borderId="2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2"/>
  <sheetViews>
    <sheetView showGridLines="0" tabSelected="1" topLeftCell="A43" zoomScaleNormal="100" workbookViewId="0">
      <selection activeCell="J7" sqref="J7"/>
    </sheetView>
  </sheetViews>
  <sheetFormatPr defaultColWidth="9.109375" defaultRowHeight="12.75" customHeight="1" outlineLevelRow="3" x14ac:dyDescent="0.25"/>
  <cols>
    <col min="1" max="1" width="10.77734375" customWidth="1"/>
    <col min="2" max="2" width="30.77734375" customWidth="1"/>
    <col min="3" max="9" width="15.77734375" customWidth="1"/>
  </cols>
  <sheetData>
    <row r="1" spans="1:10" ht="26.4" customHeight="1" x14ac:dyDescent="0.3">
      <c r="A1" s="34" t="s">
        <v>111</v>
      </c>
      <c r="B1" s="34"/>
      <c r="C1" s="34"/>
      <c r="D1" s="34"/>
      <c r="E1" s="34"/>
      <c r="F1" s="34"/>
      <c r="G1" s="34"/>
      <c r="H1" s="34"/>
      <c r="I1" s="34"/>
    </row>
    <row r="2" spans="1:10" ht="26.4" customHeight="1" x14ac:dyDescent="0.3">
      <c r="A2" s="34" t="s">
        <v>112</v>
      </c>
      <c r="B2" s="34"/>
      <c r="C2" s="34"/>
      <c r="D2" s="34"/>
      <c r="E2" s="34"/>
      <c r="F2" s="34"/>
      <c r="G2" s="34"/>
      <c r="H2" s="34"/>
      <c r="I2" s="34"/>
    </row>
    <row r="3" spans="1:10" ht="26.4" customHeight="1" x14ac:dyDescent="0.3">
      <c r="A3" s="35"/>
      <c r="B3" s="36" t="s">
        <v>113</v>
      </c>
      <c r="C3" s="36"/>
      <c r="D3" s="36"/>
      <c r="E3" s="36"/>
      <c r="F3" s="36"/>
      <c r="G3" s="36"/>
      <c r="H3" s="36"/>
      <c r="I3" s="35"/>
    </row>
    <row r="4" spans="1:10" ht="13.8" x14ac:dyDescent="0.25">
      <c r="A4" s="5"/>
      <c r="B4" s="5"/>
      <c r="C4" s="5"/>
      <c r="D4" s="5"/>
      <c r="E4" s="5"/>
      <c r="F4" s="5"/>
      <c r="G4" s="3"/>
      <c r="H4" s="3"/>
      <c r="I4" s="2"/>
      <c r="J4" s="2"/>
    </row>
    <row r="5" spans="1:10" ht="13.2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3.2" x14ac:dyDescent="0.25">
      <c r="A6" s="16"/>
      <c r="B6" s="16"/>
      <c r="C6" s="16"/>
      <c r="D6" s="16"/>
      <c r="E6" s="16"/>
    </row>
    <row r="7" spans="1:10" ht="13.2" x14ac:dyDescent="0.25">
      <c r="A7" s="16" t="s">
        <v>1</v>
      </c>
      <c r="B7" s="16"/>
      <c r="C7" s="16"/>
      <c r="D7" s="16"/>
      <c r="E7" s="16"/>
    </row>
    <row r="8" spans="1:10" ht="13.2" x14ac:dyDescent="0.25">
      <c r="A8" s="16"/>
      <c r="B8" s="16"/>
      <c r="C8" s="16"/>
      <c r="D8" s="16"/>
      <c r="E8" s="16"/>
    </row>
    <row r="9" spans="1:10" ht="13.2" x14ac:dyDescent="0.25">
      <c r="A9" s="1" t="s">
        <v>2</v>
      </c>
      <c r="B9" s="1"/>
      <c r="C9" s="1"/>
      <c r="D9" s="1"/>
      <c r="E9" s="1"/>
      <c r="F9" s="1"/>
      <c r="G9" s="1"/>
      <c r="H9" s="1"/>
      <c r="I9" s="1"/>
      <c r="J9" s="1"/>
    </row>
    <row r="10" spans="1:10" ht="13.2" x14ac:dyDescent="0.25">
      <c r="A10" s="17" t="s">
        <v>3</v>
      </c>
      <c r="B10" s="17" t="s">
        <v>4</v>
      </c>
      <c r="C10" s="18" t="s">
        <v>101</v>
      </c>
      <c r="D10" s="19" t="s">
        <v>102</v>
      </c>
      <c r="E10" s="18" t="s">
        <v>103</v>
      </c>
      <c r="F10" s="20" t="s">
        <v>104</v>
      </c>
      <c r="G10" s="20" t="s">
        <v>105</v>
      </c>
      <c r="H10" s="21" t="s">
        <v>106</v>
      </c>
      <c r="I10" s="20" t="s">
        <v>107</v>
      </c>
      <c r="J10" s="1"/>
    </row>
    <row r="11" spans="1:10" ht="49.8" customHeight="1" x14ac:dyDescent="0.25">
      <c r="A11" s="17"/>
      <c r="B11" s="17"/>
      <c r="C11" s="18"/>
      <c r="D11" s="19"/>
      <c r="E11" s="18"/>
      <c r="F11" s="22"/>
      <c r="G11" s="22"/>
      <c r="H11" s="23"/>
      <c r="I11" s="22"/>
    </row>
    <row r="12" spans="1:10" ht="13.2" x14ac:dyDescent="0.25">
      <c r="A12" s="8" t="s">
        <v>0</v>
      </c>
      <c r="B12" s="11"/>
      <c r="C12" s="14">
        <v>3371.01</v>
      </c>
      <c r="D12" s="14">
        <v>4314.71</v>
      </c>
      <c r="E12" s="14">
        <v>4274.24</v>
      </c>
      <c r="F12" s="24">
        <f>E12/C12</f>
        <v>1.2679404688802465</v>
      </c>
      <c r="G12" s="14"/>
      <c r="H12" s="25">
        <f>E12/D12</f>
        <v>0.99062045884891448</v>
      </c>
      <c r="I12" s="14"/>
    </row>
    <row r="13" spans="1:10" ht="20.399999999999999" x14ac:dyDescent="0.25">
      <c r="A13" s="7" t="s">
        <v>5</v>
      </c>
      <c r="B13" s="10" t="s">
        <v>6</v>
      </c>
      <c r="C13" s="13">
        <v>639</v>
      </c>
      <c r="D13" s="13">
        <v>272.79000000000002</v>
      </c>
      <c r="E13" s="13">
        <v>242.81</v>
      </c>
      <c r="F13" s="24">
        <f>E13/C13</f>
        <v>0.37998435054773083</v>
      </c>
      <c r="G13" s="13"/>
      <c r="H13" s="25">
        <f>E13/D13</f>
        <v>0.89009861065288309</v>
      </c>
      <c r="I13" s="13"/>
    </row>
    <row r="14" spans="1:10" ht="20.399999999999999" outlineLevel="1" x14ac:dyDescent="0.25">
      <c r="A14" s="7" t="s">
        <v>7</v>
      </c>
      <c r="B14" s="10" t="s">
        <v>8</v>
      </c>
      <c r="C14" s="13">
        <v>618</v>
      </c>
      <c r="D14" s="13">
        <v>196</v>
      </c>
      <c r="E14" s="13">
        <v>168.06</v>
      </c>
      <c r="F14" s="24">
        <f t="shared" ref="F14:F57" si="0">E14/C14</f>
        <v>0.27194174757281553</v>
      </c>
      <c r="G14" s="13"/>
      <c r="H14" s="25">
        <f t="shared" ref="H14:H57" si="1">E14/D14</f>
        <v>0.85744897959183675</v>
      </c>
      <c r="I14" s="13"/>
    </row>
    <row r="15" spans="1:10" s="31" customFormat="1" ht="30.6" outlineLevel="2" collapsed="1" x14ac:dyDescent="0.25">
      <c r="A15" s="26" t="s">
        <v>9</v>
      </c>
      <c r="B15" s="27" t="s">
        <v>10</v>
      </c>
      <c r="C15" s="28">
        <v>618</v>
      </c>
      <c r="D15" s="28">
        <v>196</v>
      </c>
      <c r="E15" s="28">
        <v>168.06</v>
      </c>
      <c r="F15" s="29">
        <f t="shared" si="0"/>
        <v>0.27194174757281553</v>
      </c>
      <c r="G15" s="28" t="s">
        <v>108</v>
      </c>
      <c r="H15" s="30">
        <f t="shared" si="1"/>
        <v>0.85744897959183675</v>
      </c>
      <c r="I15" s="28" t="s">
        <v>108</v>
      </c>
    </row>
    <row r="16" spans="1:10" ht="61.2" hidden="1" outlineLevel="3" x14ac:dyDescent="0.25">
      <c r="A16" s="6" t="s">
        <v>11</v>
      </c>
      <c r="B16" s="9" t="s">
        <v>12</v>
      </c>
      <c r="C16" s="12">
        <v>618</v>
      </c>
      <c r="D16" s="12">
        <v>196</v>
      </c>
      <c r="E16" s="12">
        <v>0</v>
      </c>
      <c r="F16" s="24">
        <f t="shared" si="0"/>
        <v>0</v>
      </c>
      <c r="G16" s="12"/>
      <c r="H16" s="25">
        <f t="shared" si="1"/>
        <v>0</v>
      </c>
      <c r="I16" s="12"/>
    </row>
    <row r="17" spans="1:9" ht="71.400000000000006" hidden="1" outlineLevel="3" x14ac:dyDescent="0.25">
      <c r="A17" s="6" t="s">
        <v>13</v>
      </c>
      <c r="B17" s="15" t="s">
        <v>14</v>
      </c>
      <c r="C17" s="12">
        <v>0</v>
      </c>
      <c r="D17" s="12">
        <v>0</v>
      </c>
      <c r="E17" s="12">
        <v>168.06</v>
      </c>
      <c r="F17" s="24" t="e">
        <f t="shared" si="0"/>
        <v>#DIV/0!</v>
      </c>
      <c r="G17" s="12"/>
      <c r="H17" s="25" t="e">
        <f t="shared" si="1"/>
        <v>#DIV/0!</v>
      </c>
      <c r="I17" s="12"/>
    </row>
    <row r="18" spans="1:9" ht="71.400000000000006" hidden="1" outlineLevel="3" x14ac:dyDescent="0.25">
      <c r="A18" s="6" t="s">
        <v>15</v>
      </c>
      <c r="B18" s="15" t="s">
        <v>16</v>
      </c>
      <c r="C18" s="12">
        <v>0</v>
      </c>
      <c r="D18" s="12">
        <v>0</v>
      </c>
      <c r="E18" s="12">
        <v>0</v>
      </c>
      <c r="F18" s="24" t="e">
        <f t="shared" si="0"/>
        <v>#DIV/0!</v>
      </c>
      <c r="G18" s="12"/>
      <c r="H18" s="25" t="e">
        <f t="shared" si="1"/>
        <v>#DIV/0!</v>
      </c>
      <c r="I18" s="12"/>
    </row>
    <row r="19" spans="1:9" ht="40.799999999999997" hidden="1" outlineLevel="3" x14ac:dyDescent="0.25">
      <c r="A19" s="6" t="s">
        <v>17</v>
      </c>
      <c r="B19" s="9" t="s">
        <v>18</v>
      </c>
      <c r="C19" s="12">
        <v>0</v>
      </c>
      <c r="D19" s="12">
        <v>0</v>
      </c>
      <c r="E19" s="12">
        <v>0</v>
      </c>
      <c r="F19" s="24" t="e">
        <f t="shared" si="0"/>
        <v>#DIV/0!</v>
      </c>
      <c r="G19" s="12"/>
      <c r="H19" s="25" t="e">
        <f t="shared" si="1"/>
        <v>#DIV/0!</v>
      </c>
      <c r="I19" s="12"/>
    </row>
    <row r="20" spans="1:9" ht="20.399999999999999" outlineLevel="1" x14ac:dyDescent="0.25">
      <c r="A20" s="7" t="s">
        <v>19</v>
      </c>
      <c r="B20" s="10" t="s">
        <v>20</v>
      </c>
      <c r="C20" s="13">
        <v>13</v>
      </c>
      <c r="D20" s="13">
        <v>5</v>
      </c>
      <c r="E20" s="13">
        <v>0.64</v>
      </c>
      <c r="F20" s="24">
        <f t="shared" si="0"/>
        <v>4.9230769230769231E-2</v>
      </c>
      <c r="G20" s="13"/>
      <c r="H20" s="25">
        <f t="shared" si="1"/>
        <v>0.128</v>
      </c>
      <c r="I20" s="13"/>
    </row>
    <row r="21" spans="1:9" s="31" customFormat="1" ht="20.399999999999999" outlineLevel="2" collapsed="1" x14ac:dyDescent="0.25">
      <c r="A21" s="26" t="s">
        <v>21</v>
      </c>
      <c r="B21" s="27" t="s">
        <v>22</v>
      </c>
      <c r="C21" s="28">
        <v>2</v>
      </c>
      <c r="D21" s="28">
        <v>4</v>
      </c>
      <c r="E21" s="28">
        <v>3.74</v>
      </c>
      <c r="F21" s="29">
        <f t="shared" si="0"/>
        <v>1.87</v>
      </c>
      <c r="G21" s="28"/>
      <c r="H21" s="30">
        <f t="shared" si="1"/>
        <v>0.93500000000000005</v>
      </c>
      <c r="I21" s="28"/>
    </row>
    <row r="22" spans="1:9" s="31" customFormat="1" ht="40.799999999999997" hidden="1" outlineLevel="3" x14ac:dyDescent="0.25">
      <c r="A22" s="6" t="s">
        <v>23</v>
      </c>
      <c r="B22" s="9" t="s">
        <v>24</v>
      </c>
      <c r="C22" s="12">
        <v>2</v>
      </c>
      <c r="D22" s="12">
        <v>4</v>
      </c>
      <c r="E22" s="12">
        <v>0</v>
      </c>
      <c r="F22" s="29">
        <f t="shared" si="0"/>
        <v>0</v>
      </c>
      <c r="G22" s="12"/>
      <c r="H22" s="30">
        <f t="shared" si="1"/>
        <v>0</v>
      </c>
      <c r="I22" s="12"/>
    </row>
    <row r="23" spans="1:9" s="31" customFormat="1" ht="40.799999999999997" hidden="1" outlineLevel="3" x14ac:dyDescent="0.25">
      <c r="A23" s="6" t="s">
        <v>25</v>
      </c>
      <c r="B23" s="9" t="s">
        <v>26</v>
      </c>
      <c r="C23" s="12">
        <v>0</v>
      </c>
      <c r="D23" s="12">
        <v>0</v>
      </c>
      <c r="E23" s="12">
        <v>3.73</v>
      </c>
      <c r="F23" s="29" t="e">
        <f t="shared" si="0"/>
        <v>#DIV/0!</v>
      </c>
      <c r="G23" s="12"/>
      <c r="H23" s="30" t="e">
        <f t="shared" si="1"/>
        <v>#DIV/0!</v>
      </c>
      <c r="I23" s="12"/>
    </row>
    <row r="24" spans="1:9" s="31" customFormat="1" ht="51" hidden="1" outlineLevel="3" x14ac:dyDescent="0.25">
      <c r="A24" s="6" t="s">
        <v>27</v>
      </c>
      <c r="B24" s="9" t="s">
        <v>28</v>
      </c>
      <c r="C24" s="12">
        <v>0</v>
      </c>
      <c r="D24" s="12">
        <v>0</v>
      </c>
      <c r="E24" s="12">
        <v>0</v>
      </c>
      <c r="F24" s="29" t="e">
        <f t="shared" si="0"/>
        <v>#DIV/0!</v>
      </c>
      <c r="G24" s="12"/>
      <c r="H24" s="30" t="e">
        <f t="shared" si="1"/>
        <v>#DIV/0!</v>
      </c>
      <c r="I24" s="12"/>
    </row>
    <row r="25" spans="1:9" s="31" customFormat="1" ht="20.399999999999999" outlineLevel="2" collapsed="1" x14ac:dyDescent="0.25">
      <c r="A25" s="26" t="s">
        <v>29</v>
      </c>
      <c r="B25" s="27" t="s">
        <v>30</v>
      </c>
      <c r="C25" s="28">
        <v>11</v>
      </c>
      <c r="D25" s="28">
        <v>1</v>
      </c>
      <c r="E25" s="28">
        <v>-3.1</v>
      </c>
      <c r="F25" s="29">
        <f t="shared" si="0"/>
        <v>-0.2818181818181818</v>
      </c>
      <c r="G25" s="28" t="s">
        <v>109</v>
      </c>
      <c r="H25" s="30">
        <f t="shared" si="1"/>
        <v>-3.1</v>
      </c>
      <c r="I25" s="33" t="s">
        <v>109</v>
      </c>
    </row>
    <row r="26" spans="1:9" ht="61.2" hidden="1" outlineLevel="3" x14ac:dyDescent="0.25">
      <c r="A26" s="6" t="s">
        <v>31</v>
      </c>
      <c r="B26" s="9" t="s">
        <v>32</v>
      </c>
      <c r="C26" s="12">
        <v>7</v>
      </c>
      <c r="D26" s="12">
        <v>0</v>
      </c>
      <c r="E26" s="12">
        <v>0</v>
      </c>
      <c r="F26" s="24">
        <f t="shared" si="0"/>
        <v>0</v>
      </c>
      <c r="G26" s="12"/>
      <c r="H26" s="25" t="e">
        <f t="shared" si="1"/>
        <v>#DIV/0!</v>
      </c>
      <c r="I26" s="12"/>
    </row>
    <row r="27" spans="1:9" ht="61.2" hidden="1" outlineLevel="3" x14ac:dyDescent="0.25">
      <c r="A27" s="6" t="s">
        <v>33</v>
      </c>
      <c r="B27" s="9" t="s">
        <v>34</v>
      </c>
      <c r="C27" s="12">
        <v>4</v>
      </c>
      <c r="D27" s="12">
        <v>0</v>
      </c>
      <c r="E27" s="12">
        <v>0</v>
      </c>
      <c r="F27" s="24">
        <f t="shared" si="0"/>
        <v>0</v>
      </c>
      <c r="G27" s="12"/>
      <c r="H27" s="25" t="e">
        <f t="shared" si="1"/>
        <v>#DIV/0!</v>
      </c>
      <c r="I27" s="12"/>
    </row>
    <row r="28" spans="1:9" ht="30.6" hidden="1" outlineLevel="3" x14ac:dyDescent="0.25">
      <c r="A28" s="6" t="s">
        <v>35</v>
      </c>
      <c r="B28" s="9" t="s">
        <v>36</v>
      </c>
      <c r="C28" s="12">
        <v>0</v>
      </c>
      <c r="D28" s="12">
        <v>0</v>
      </c>
      <c r="E28" s="12">
        <v>-3.68</v>
      </c>
      <c r="F28" s="24" t="e">
        <f t="shared" si="0"/>
        <v>#DIV/0!</v>
      </c>
      <c r="G28" s="12"/>
      <c r="H28" s="25" t="e">
        <f t="shared" si="1"/>
        <v>#DIV/0!</v>
      </c>
      <c r="I28" s="12"/>
    </row>
    <row r="29" spans="1:9" ht="40.799999999999997" hidden="1" outlineLevel="3" x14ac:dyDescent="0.25">
      <c r="A29" s="6" t="s">
        <v>37</v>
      </c>
      <c r="B29" s="9" t="s">
        <v>38</v>
      </c>
      <c r="C29" s="12">
        <v>0</v>
      </c>
      <c r="D29" s="12">
        <v>0</v>
      </c>
      <c r="E29" s="12">
        <v>-0.02</v>
      </c>
      <c r="F29" s="24" t="e">
        <f t="shared" si="0"/>
        <v>#DIV/0!</v>
      </c>
      <c r="G29" s="12"/>
      <c r="H29" s="25" t="e">
        <f t="shared" si="1"/>
        <v>#DIV/0!</v>
      </c>
      <c r="I29" s="12"/>
    </row>
    <row r="30" spans="1:9" ht="30.6" hidden="1" outlineLevel="3" x14ac:dyDescent="0.25">
      <c r="A30" s="6" t="s">
        <v>39</v>
      </c>
      <c r="B30" s="9" t="s">
        <v>40</v>
      </c>
      <c r="C30" s="12">
        <v>0</v>
      </c>
      <c r="D30" s="12">
        <v>1</v>
      </c>
      <c r="E30" s="12">
        <v>0</v>
      </c>
      <c r="F30" s="24" t="e">
        <f t="shared" si="0"/>
        <v>#DIV/0!</v>
      </c>
      <c r="G30" s="12"/>
      <c r="H30" s="25">
        <f t="shared" si="1"/>
        <v>0</v>
      </c>
      <c r="I30" s="12"/>
    </row>
    <row r="31" spans="1:9" ht="30.6" hidden="1" outlineLevel="3" x14ac:dyDescent="0.25">
      <c r="A31" s="6" t="s">
        <v>41</v>
      </c>
      <c r="B31" s="9" t="s">
        <v>42</v>
      </c>
      <c r="C31" s="12">
        <v>0</v>
      </c>
      <c r="D31" s="12">
        <v>0</v>
      </c>
      <c r="E31" s="12">
        <v>0.59</v>
      </c>
      <c r="F31" s="24" t="e">
        <f t="shared" si="0"/>
        <v>#DIV/0!</v>
      </c>
      <c r="G31" s="12"/>
      <c r="H31" s="25" t="e">
        <f t="shared" si="1"/>
        <v>#DIV/0!</v>
      </c>
      <c r="I31" s="12"/>
    </row>
    <row r="32" spans="1:9" ht="40.799999999999997" hidden="1" outlineLevel="3" x14ac:dyDescent="0.25">
      <c r="A32" s="6" t="s">
        <v>43</v>
      </c>
      <c r="B32" s="9" t="s">
        <v>44</v>
      </c>
      <c r="C32" s="12">
        <v>0</v>
      </c>
      <c r="D32" s="12">
        <v>0</v>
      </c>
      <c r="E32" s="12">
        <v>0.01</v>
      </c>
      <c r="F32" s="24" t="e">
        <f t="shared" si="0"/>
        <v>#DIV/0!</v>
      </c>
      <c r="G32" s="12"/>
      <c r="H32" s="25" t="e">
        <f t="shared" si="1"/>
        <v>#DIV/0!</v>
      </c>
      <c r="I32" s="12"/>
    </row>
    <row r="33" spans="1:9" ht="20.399999999999999" outlineLevel="1" x14ac:dyDescent="0.25">
      <c r="A33" s="7" t="s">
        <v>45</v>
      </c>
      <c r="B33" s="10" t="s">
        <v>46</v>
      </c>
      <c r="C33" s="13">
        <v>3</v>
      </c>
      <c r="D33" s="13">
        <v>2</v>
      </c>
      <c r="E33" s="13">
        <v>1.4</v>
      </c>
      <c r="F33" s="24">
        <f t="shared" si="0"/>
        <v>0.46666666666666662</v>
      </c>
      <c r="G33" s="13"/>
      <c r="H33" s="25">
        <f t="shared" si="1"/>
        <v>0.7</v>
      </c>
      <c r="I33" s="13"/>
    </row>
    <row r="34" spans="1:9" s="31" customFormat="1" ht="40.799999999999997" outlineLevel="2" collapsed="1" x14ac:dyDescent="0.25">
      <c r="A34" s="26" t="s">
        <v>47</v>
      </c>
      <c r="B34" s="27" t="s">
        <v>48</v>
      </c>
      <c r="C34" s="28">
        <v>3</v>
      </c>
      <c r="D34" s="28">
        <v>2</v>
      </c>
      <c r="E34" s="28">
        <v>1.4</v>
      </c>
      <c r="F34" s="29">
        <f t="shared" si="0"/>
        <v>0.46666666666666662</v>
      </c>
      <c r="G34" s="28" t="s">
        <v>109</v>
      </c>
      <c r="H34" s="30">
        <f t="shared" si="1"/>
        <v>0.7</v>
      </c>
      <c r="I34" s="28" t="s">
        <v>109</v>
      </c>
    </row>
    <row r="35" spans="1:9" ht="61.2" hidden="1" outlineLevel="3" x14ac:dyDescent="0.25">
      <c r="A35" s="6" t="s">
        <v>49</v>
      </c>
      <c r="B35" s="9" t="s">
        <v>50</v>
      </c>
      <c r="C35" s="12">
        <v>3</v>
      </c>
      <c r="D35" s="12">
        <v>2</v>
      </c>
      <c r="E35" s="12">
        <v>0</v>
      </c>
      <c r="F35" s="24">
        <f t="shared" si="0"/>
        <v>0</v>
      </c>
      <c r="G35" s="12"/>
      <c r="H35" s="25">
        <f t="shared" si="1"/>
        <v>0</v>
      </c>
      <c r="I35" s="12"/>
    </row>
    <row r="36" spans="1:9" ht="71.400000000000006" hidden="1" outlineLevel="3" x14ac:dyDescent="0.25">
      <c r="A36" s="6" t="s">
        <v>51</v>
      </c>
      <c r="B36" s="9" t="s">
        <v>52</v>
      </c>
      <c r="C36" s="12">
        <v>0</v>
      </c>
      <c r="D36" s="12">
        <v>0</v>
      </c>
      <c r="E36" s="12">
        <v>1.4</v>
      </c>
      <c r="F36" s="24" t="e">
        <f t="shared" si="0"/>
        <v>#DIV/0!</v>
      </c>
      <c r="G36" s="12"/>
      <c r="H36" s="25" t="e">
        <f t="shared" si="1"/>
        <v>#DIV/0!</v>
      </c>
      <c r="I36" s="12"/>
    </row>
    <row r="37" spans="1:9" ht="30.6" outlineLevel="1" x14ac:dyDescent="0.25">
      <c r="A37" s="7" t="s">
        <v>53</v>
      </c>
      <c r="B37" s="10" t="s">
        <v>54</v>
      </c>
      <c r="C37" s="13">
        <v>5</v>
      </c>
      <c r="D37" s="13">
        <v>46.82</v>
      </c>
      <c r="E37" s="13">
        <v>49.74</v>
      </c>
      <c r="F37" s="24">
        <f t="shared" si="0"/>
        <v>9.9480000000000004</v>
      </c>
      <c r="G37" s="13"/>
      <c r="H37" s="25">
        <f t="shared" si="1"/>
        <v>1.0623665100384452</v>
      </c>
      <c r="I37" s="13"/>
    </row>
    <row r="38" spans="1:9" s="31" customFormat="1" ht="71.400000000000006" outlineLevel="2" collapsed="1" x14ac:dyDescent="0.25">
      <c r="A38" s="26" t="s">
        <v>55</v>
      </c>
      <c r="B38" s="32" t="s">
        <v>56</v>
      </c>
      <c r="C38" s="28">
        <v>5</v>
      </c>
      <c r="D38" s="28">
        <v>0</v>
      </c>
      <c r="E38" s="28">
        <v>0</v>
      </c>
      <c r="F38" s="29">
        <f t="shared" si="0"/>
        <v>0</v>
      </c>
      <c r="G38" s="28" t="s">
        <v>109</v>
      </c>
      <c r="H38" s="30"/>
      <c r="I38" s="28" t="s">
        <v>109</v>
      </c>
    </row>
    <row r="39" spans="1:9" s="31" customFormat="1" ht="71.400000000000006" hidden="1" outlineLevel="3" x14ac:dyDescent="0.25">
      <c r="A39" s="6" t="s">
        <v>57</v>
      </c>
      <c r="B39" s="15" t="s">
        <v>58</v>
      </c>
      <c r="C39" s="12">
        <v>5</v>
      </c>
      <c r="D39" s="12">
        <v>0</v>
      </c>
      <c r="E39" s="12">
        <v>0</v>
      </c>
      <c r="F39" s="29">
        <f t="shared" si="0"/>
        <v>0</v>
      </c>
      <c r="G39" s="12"/>
      <c r="H39" s="30" t="e">
        <f t="shared" si="1"/>
        <v>#DIV/0!</v>
      </c>
      <c r="I39" s="12"/>
    </row>
    <row r="40" spans="1:9" s="31" customFormat="1" ht="71.400000000000006" outlineLevel="2" collapsed="1" x14ac:dyDescent="0.25">
      <c r="A40" s="26" t="s">
        <v>59</v>
      </c>
      <c r="B40" s="32" t="s">
        <v>60</v>
      </c>
      <c r="C40" s="28">
        <v>0</v>
      </c>
      <c r="D40" s="28">
        <v>46.82</v>
      </c>
      <c r="E40" s="28">
        <v>49.74</v>
      </c>
      <c r="F40" s="29"/>
      <c r="G40" s="33" t="s">
        <v>110</v>
      </c>
      <c r="H40" s="30">
        <f t="shared" si="1"/>
        <v>1.0623665100384452</v>
      </c>
      <c r="I40" s="28"/>
    </row>
    <row r="41" spans="1:9" ht="61.2" hidden="1" outlineLevel="3" x14ac:dyDescent="0.25">
      <c r="A41" s="6" t="s">
        <v>61</v>
      </c>
      <c r="B41" s="9" t="s">
        <v>62</v>
      </c>
      <c r="C41" s="12">
        <v>0</v>
      </c>
      <c r="D41" s="12">
        <v>46.82</v>
      </c>
      <c r="E41" s="12">
        <v>49.74</v>
      </c>
      <c r="F41" s="24" t="e">
        <f t="shared" si="0"/>
        <v>#DIV/0!</v>
      </c>
      <c r="G41" s="12"/>
      <c r="H41" s="25">
        <f t="shared" si="1"/>
        <v>1.0623665100384452</v>
      </c>
      <c r="I41" s="12"/>
    </row>
    <row r="42" spans="1:9" ht="20.399999999999999" outlineLevel="1" x14ac:dyDescent="0.25">
      <c r="A42" s="7" t="s">
        <v>63</v>
      </c>
      <c r="B42" s="10" t="s">
        <v>64</v>
      </c>
      <c r="C42" s="13">
        <v>0</v>
      </c>
      <c r="D42" s="13">
        <v>2.1</v>
      </c>
      <c r="E42" s="13">
        <v>2.1</v>
      </c>
      <c r="F42" s="24"/>
      <c r="G42" s="13"/>
      <c r="H42" s="25">
        <f t="shared" si="1"/>
        <v>1</v>
      </c>
      <c r="I42" s="13"/>
    </row>
    <row r="43" spans="1:9" s="31" customFormat="1" ht="30.6" outlineLevel="2" collapsed="1" x14ac:dyDescent="0.25">
      <c r="A43" s="26" t="s">
        <v>65</v>
      </c>
      <c r="B43" s="27" t="s">
        <v>66</v>
      </c>
      <c r="C43" s="28">
        <v>0</v>
      </c>
      <c r="D43" s="28">
        <v>2.1</v>
      </c>
      <c r="E43" s="28">
        <v>2.1</v>
      </c>
      <c r="F43" s="29"/>
      <c r="G43" s="33" t="s">
        <v>110</v>
      </c>
      <c r="H43" s="30">
        <f t="shared" si="1"/>
        <v>1</v>
      </c>
      <c r="I43" s="28"/>
    </row>
    <row r="44" spans="1:9" ht="40.799999999999997" hidden="1" outlineLevel="3" x14ac:dyDescent="0.25">
      <c r="A44" s="6" t="s">
        <v>67</v>
      </c>
      <c r="B44" s="9" t="s">
        <v>68</v>
      </c>
      <c r="C44" s="12">
        <v>0</v>
      </c>
      <c r="D44" s="12">
        <v>2.1</v>
      </c>
      <c r="E44" s="12">
        <v>0</v>
      </c>
      <c r="F44" s="24" t="e">
        <f t="shared" si="0"/>
        <v>#DIV/0!</v>
      </c>
      <c r="G44" s="12"/>
      <c r="H44" s="25">
        <f t="shared" si="1"/>
        <v>0</v>
      </c>
      <c r="I44" s="12"/>
    </row>
    <row r="45" spans="1:9" ht="51" hidden="1" outlineLevel="3" x14ac:dyDescent="0.25">
      <c r="A45" s="6" t="s">
        <v>69</v>
      </c>
      <c r="B45" s="9" t="s">
        <v>70</v>
      </c>
      <c r="C45" s="12">
        <v>0</v>
      </c>
      <c r="D45" s="12">
        <v>0</v>
      </c>
      <c r="E45" s="12">
        <v>2.1</v>
      </c>
      <c r="F45" s="24" t="e">
        <f t="shared" si="0"/>
        <v>#DIV/0!</v>
      </c>
      <c r="G45" s="12"/>
      <c r="H45" s="25" t="e">
        <f t="shared" si="1"/>
        <v>#DIV/0!</v>
      </c>
      <c r="I45" s="12"/>
    </row>
    <row r="46" spans="1:9" ht="20.399999999999999" outlineLevel="1" x14ac:dyDescent="0.25">
      <c r="A46" s="7" t="s">
        <v>71</v>
      </c>
      <c r="B46" s="10" t="s">
        <v>72</v>
      </c>
      <c r="C46" s="13">
        <v>0</v>
      </c>
      <c r="D46" s="13">
        <v>20.87</v>
      </c>
      <c r="E46" s="13">
        <v>20.87</v>
      </c>
      <c r="F46" s="24"/>
      <c r="G46" s="13"/>
      <c r="H46" s="25">
        <f t="shared" si="1"/>
        <v>1</v>
      </c>
      <c r="I46" s="13"/>
    </row>
    <row r="47" spans="1:9" s="31" customFormat="1" ht="30.6" outlineLevel="2" collapsed="1" x14ac:dyDescent="0.25">
      <c r="A47" s="26" t="s">
        <v>73</v>
      </c>
      <c r="B47" s="27" t="s">
        <v>74</v>
      </c>
      <c r="C47" s="28">
        <v>0</v>
      </c>
      <c r="D47" s="28">
        <v>20.87</v>
      </c>
      <c r="E47" s="28">
        <v>20.87</v>
      </c>
      <c r="F47" s="29"/>
      <c r="G47" s="33" t="s">
        <v>110</v>
      </c>
      <c r="H47" s="30">
        <f t="shared" si="1"/>
        <v>1</v>
      </c>
      <c r="I47" s="28"/>
    </row>
    <row r="48" spans="1:9" ht="20.399999999999999" hidden="1" outlineLevel="3" x14ac:dyDescent="0.25">
      <c r="A48" s="6" t="s">
        <v>75</v>
      </c>
      <c r="B48" s="9" t="s">
        <v>76</v>
      </c>
      <c r="C48" s="12">
        <v>0</v>
      </c>
      <c r="D48" s="12">
        <v>20.87</v>
      </c>
      <c r="E48" s="12">
        <v>20.87</v>
      </c>
      <c r="F48" s="24" t="e">
        <f t="shared" si="0"/>
        <v>#DIV/0!</v>
      </c>
      <c r="G48" s="12"/>
      <c r="H48" s="25">
        <f t="shared" si="1"/>
        <v>1</v>
      </c>
      <c r="I48" s="12"/>
    </row>
    <row r="49" spans="1:9" ht="20.399999999999999" x14ac:dyDescent="0.25">
      <c r="A49" s="7" t="s">
        <v>77</v>
      </c>
      <c r="B49" s="10" t="s">
        <v>78</v>
      </c>
      <c r="C49" s="13">
        <v>2732.01</v>
      </c>
      <c r="D49" s="13">
        <v>4041.92</v>
      </c>
      <c r="E49" s="13">
        <v>4031.42</v>
      </c>
      <c r="F49" s="24">
        <f t="shared" si="0"/>
        <v>1.4756241741428471</v>
      </c>
      <c r="G49" s="13"/>
      <c r="H49" s="25">
        <f t="shared" si="1"/>
        <v>0.99740222468529804</v>
      </c>
      <c r="I49" s="13"/>
    </row>
    <row r="50" spans="1:9" ht="30.6" outlineLevel="1" x14ac:dyDescent="0.25">
      <c r="A50" s="7" t="s">
        <v>79</v>
      </c>
      <c r="B50" s="10" t="s">
        <v>80</v>
      </c>
      <c r="C50" s="13">
        <v>2732.01</v>
      </c>
      <c r="D50" s="13">
        <v>4041.92</v>
      </c>
      <c r="E50" s="13">
        <v>4031.42</v>
      </c>
      <c r="F50" s="24">
        <f t="shared" si="0"/>
        <v>1.4756241741428471</v>
      </c>
      <c r="G50" s="13"/>
      <c r="H50" s="25">
        <f t="shared" si="1"/>
        <v>0.99740222468529804</v>
      </c>
      <c r="I50" s="13"/>
    </row>
    <row r="51" spans="1:9" s="31" customFormat="1" ht="20.399999999999999" outlineLevel="2" collapsed="1" x14ac:dyDescent="0.25">
      <c r="A51" s="26" t="s">
        <v>81</v>
      </c>
      <c r="B51" s="27" t="s">
        <v>82</v>
      </c>
      <c r="C51" s="28">
        <v>2660.44</v>
      </c>
      <c r="D51" s="28">
        <v>3770.94</v>
      </c>
      <c r="E51" s="28">
        <v>3760.44</v>
      </c>
      <c r="F51" s="29">
        <f t="shared" si="0"/>
        <v>1.4134654418066184</v>
      </c>
      <c r="G51" s="28"/>
      <c r="H51" s="30">
        <f t="shared" si="1"/>
        <v>0.99721554837785809</v>
      </c>
      <c r="I51" s="28"/>
    </row>
    <row r="52" spans="1:9" s="31" customFormat="1" ht="20.399999999999999" hidden="1" outlineLevel="3" x14ac:dyDescent="0.25">
      <c r="A52" s="6" t="s">
        <v>83</v>
      </c>
      <c r="B52" s="9" t="s">
        <v>84</v>
      </c>
      <c r="C52" s="12">
        <v>10.44</v>
      </c>
      <c r="D52" s="12">
        <v>10.44</v>
      </c>
      <c r="E52" s="12">
        <v>10.44</v>
      </c>
      <c r="F52" s="29">
        <f t="shared" si="0"/>
        <v>1</v>
      </c>
      <c r="G52" s="12"/>
      <c r="H52" s="30">
        <f t="shared" si="1"/>
        <v>1</v>
      </c>
      <c r="I52" s="12"/>
    </row>
    <row r="53" spans="1:9" s="31" customFormat="1" ht="30.6" hidden="1" outlineLevel="3" x14ac:dyDescent="0.25">
      <c r="A53" s="6" t="s">
        <v>85</v>
      </c>
      <c r="B53" s="9" t="s">
        <v>86</v>
      </c>
      <c r="C53" s="12">
        <v>2650</v>
      </c>
      <c r="D53" s="12">
        <v>3760.5</v>
      </c>
      <c r="E53" s="12">
        <v>3750</v>
      </c>
      <c r="F53" s="29">
        <f t="shared" si="0"/>
        <v>1.4150943396226414</v>
      </c>
      <c r="G53" s="12"/>
      <c r="H53" s="30">
        <f t="shared" si="1"/>
        <v>0.99720781810929393</v>
      </c>
      <c r="I53" s="12"/>
    </row>
    <row r="54" spans="1:9" s="31" customFormat="1" ht="30.6" outlineLevel="2" collapsed="1" x14ac:dyDescent="0.25">
      <c r="A54" s="26" t="s">
        <v>87</v>
      </c>
      <c r="B54" s="27" t="s">
        <v>88</v>
      </c>
      <c r="C54" s="28">
        <v>0</v>
      </c>
      <c r="D54" s="28">
        <v>200</v>
      </c>
      <c r="E54" s="28">
        <v>200</v>
      </c>
      <c r="F54" s="29"/>
      <c r="G54" s="33" t="s">
        <v>110</v>
      </c>
      <c r="H54" s="30">
        <f t="shared" si="1"/>
        <v>1</v>
      </c>
      <c r="I54" s="28"/>
    </row>
    <row r="55" spans="1:9" s="31" customFormat="1" ht="20.399999999999999" hidden="1" outlineLevel="3" x14ac:dyDescent="0.25">
      <c r="A55" s="6" t="s">
        <v>89</v>
      </c>
      <c r="B55" s="9" t="s">
        <v>90</v>
      </c>
      <c r="C55" s="12">
        <v>0</v>
      </c>
      <c r="D55" s="12">
        <v>90</v>
      </c>
      <c r="E55" s="12">
        <v>90</v>
      </c>
      <c r="F55" s="29" t="e">
        <f t="shared" si="0"/>
        <v>#DIV/0!</v>
      </c>
      <c r="G55" s="12"/>
      <c r="H55" s="30">
        <f t="shared" si="1"/>
        <v>1</v>
      </c>
      <c r="I55" s="12"/>
    </row>
    <row r="56" spans="1:9" s="31" customFormat="1" ht="20.399999999999999" hidden="1" outlineLevel="3" x14ac:dyDescent="0.25">
      <c r="A56" s="6" t="s">
        <v>91</v>
      </c>
      <c r="B56" s="9" t="s">
        <v>92</v>
      </c>
      <c r="C56" s="12">
        <v>0</v>
      </c>
      <c r="D56" s="12">
        <v>110</v>
      </c>
      <c r="E56" s="12">
        <v>110</v>
      </c>
      <c r="F56" s="29" t="e">
        <f t="shared" si="0"/>
        <v>#DIV/0!</v>
      </c>
      <c r="G56" s="12"/>
      <c r="H56" s="30">
        <f t="shared" si="1"/>
        <v>1</v>
      </c>
      <c r="I56" s="12"/>
    </row>
    <row r="57" spans="1:9" s="31" customFormat="1" ht="20.399999999999999" outlineLevel="2" collapsed="1" x14ac:dyDescent="0.25">
      <c r="A57" s="26" t="s">
        <v>93</v>
      </c>
      <c r="B57" s="27" t="s">
        <v>94</v>
      </c>
      <c r="C57" s="28">
        <v>71.569999999999993</v>
      </c>
      <c r="D57" s="28">
        <v>70.98</v>
      </c>
      <c r="E57" s="28">
        <v>70.98</v>
      </c>
      <c r="F57" s="29">
        <f t="shared" si="0"/>
        <v>0.99175632248148682</v>
      </c>
      <c r="G57" s="28"/>
      <c r="H57" s="30">
        <f t="shared" si="1"/>
        <v>1</v>
      </c>
      <c r="I57" s="28"/>
    </row>
    <row r="58" spans="1:9" ht="30.6" hidden="1" outlineLevel="3" x14ac:dyDescent="0.25">
      <c r="A58" s="6" t="s">
        <v>95</v>
      </c>
      <c r="B58" s="9" t="s">
        <v>96</v>
      </c>
      <c r="C58" s="12">
        <v>3.12</v>
      </c>
      <c r="D58" s="12">
        <v>2.7</v>
      </c>
      <c r="E58" s="12">
        <v>2.7</v>
      </c>
      <c r="F58" s="12"/>
      <c r="G58" s="12"/>
      <c r="H58" s="12"/>
      <c r="I58" s="12"/>
    </row>
    <row r="59" spans="1:9" ht="40.799999999999997" hidden="1" outlineLevel="3" x14ac:dyDescent="0.25">
      <c r="A59" s="6" t="s">
        <v>97</v>
      </c>
      <c r="B59" s="9" t="s">
        <v>98</v>
      </c>
      <c r="C59" s="12">
        <v>50.2</v>
      </c>
      <c r="D59" s="12">
        <v>50.2</v>
      </c>
      <c r="E59" s="12">
        <v>50.2</v>
      </c>
      <c r="F59" s="12"/>
      <c r="G59" s="12"/>
      <c r="H59" s="12"/>
      <c r="I59" s="12"/>
    </row>
    <row r="60" spans="1:9" ht="30.6" hidden="1" outlineLevel="3" x14ac:dyDescent="0.25">
      <c r="A60" s="6" t="s">
        <v>99</v>
      </c>
      <c r="B60" s="9" t="s">
        <v>100</v>
      </c>
      <c r="C60" s="12">
        <v>18.25</v>
      </c>
      <c r="D60" s="12">
        <v>18.079999999999998</v>
      </c>
      <c r="E60" s="12">
        <v>18.079999999999998</v>
      </c>
      <c r="F60" s="12"/>
      <c r="G60" s="12"/>
      <c r="H60" s="12"/>
      <c r="I60" s="12"/>
    </row>
    <row r="61" spans="1:9" ht="43.2" customHeight="1" x14ac:dyDescent="0.25">
      <c r="A61" s="1"/>
    </row>
    <row r="62" spans="1:9" ht="43.2" customHeight="1" x14ac:dyDescent="0.25">
      <c r="A62" s="1"/>
    </row>
  </sheetData>
  <mergeCells count="15">
    <mergeCell ref="A1:I1"/>
    <mergeCell ref="A2:I2"/>
    <mergeCell ref="B3:H3"/>
    <mergeCell ref="D10:D11"/>
    <mergeCell ref="E10:E11"/>
    <mergeCell ref="F10:F11"/>
    <mergeCell ref="G10:G11"/>
    <mergeCell ref="H10:H11"/>
    <mergeCell ref="I10:I11"/>
    <mergeCell ref="A6:E6"/>
    <mergeCell ref="A7:E7"/>
    <mergeCell ref="A8:E8"/>
    <mergeCell ref="A10:A11"/>
    <mergeCell ref="B10:B11"/>
    <mergeCell ref="C10:C11"/>
  </mergeCells>
  <pageMargins left="0.75" right="0.75" top="1" bottom="1" header="0.5" footer="0.5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2016-09-22T09:56:03Z</cp:lastPrinted>
  <dcterms:created xsi:type="dcterms:W3CDTF">2002-03-11T10:22:12Z</dcterms:created>
  <dcterms:modified xsi:type="dcterms:W3CDTF">2016-09-22T09:56:42Z</dcterms:modified>
</cp:coreProperties>
</file>